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523~1\AppData\Local\Temp\Rar$DI70.1438\"/>
    </mc:Choice>
  </mc:AlternateContent>
  <bookViews>
    <workbookView xWindow="0" yWindow="0" windowWidth="14295" windowHeight="7575" activeTab="1"/>
  </bookViews>
  <sheets>
    <sheet name="01.01.2024" sheetId="8" r:id="rId1"/>
    <sheet name="01.11.2024" sheetId="9" r:id="rId2"/>
  </sheets>
  <definedNames>
    <definedName name="_xlnm.Print_Area" localSheetId="0">'01.01.2024'!$A$1:$Q$33</definedName>
  </definedNames>
  <calcPr calcId="152511"/>
</workbook>
</file>

<file path=xl/calcChain.xml><?xml version="1.0" encoding="utf-8"?>
<calcChain xmlns="http://schemas.openxmlformats.org/spreadsheetml/2006/main">
  <c r="I21" i="9" l="1"/>
  <c r="F21" i="9"/>
  <c r="E21" i="9"/>
  <c r="J20" i="9"/>
  <c r="K20" i="9" s="1"/>
  <c r="J21" i="9" l="1"/>
  <c r="K21" i="9" s="1"/>
  <c r="F21" i="8"/>
  <c r="H20" i="8"/>
  <c r="I20" i="8" s="1"/>
  <c r="K20" i="8" s="1"/>
  <c r="K21" i="8" s="1"/>
  <c r="J21" i="8" l="1"/>
  <c r="L20" i="8"/>
  <c r="L21" i="8"/>
  <c r="I21" i="8"/>
  <c r="H21" i="8"/>
  <c r="E21" i="8"/>
  <c r="D21" i="8"/>
</calcChain>
</file>

<file path=xl/sharedStrings.xml><?xml version="1.0" encoding="utf-8"?>
<sst xmlns="http://schemas.openxmlformats.org/spreadsheetml/2006/main" count="75" uniqueCount="42">
  <si>
    <t>Тарифная ставка(оклад)</t>
  </si>
  <si>
    <t>РК 25%</t>
  </si>
  <si>
    <t>Всего</t>
  </si>
  <si>
    <t>Примечание</t>
  </si>
  <si>
    <t>Структурное подразделение</t>
  </si>
  <si>
    <t>наименование</t>
  </si>
  <si>
    <t>код</t>
  </si>
  <si>
    <t>Утверждена Постановлением Госкомстата России</t>
  </si>
  <si>
    <t>Форма по ОКУД</t>
  </si>
  <si>
    <t>по ОКПО</t>
  </si>
  <si>
    <t>Должность (специальность, профессия), разряд, класс (категория) квалификации</t>
  </si>
  <si>
    <t>Количество штатных единиц</t>
  </si>
  <si>
    <t>Номер документа</t>
  </si>
  <si>
    <t>Дата составления</t>
  </si>
  <si>
    <t>ШТАТНОЕ РАСПИСАНИЕ</t>
  </si>
  <si>
    <t>Руководитель кадровой службы</t>
  </si>
  <si>
    <t>__________________________________</t>
  </si>
  <si>
    <t>(личная подпись)</t>
  </si>
  <si>
    <t>(должность)</t>
  </si>
  <si>
    <t>(расшифровка подписи)</t>
  </si>
  <si>
    <t>УТВЕРЖДАЮ:</t>
  </si>
  <si>
    <t>Специалист 1 разряда</t>
  </si>
  <si>
    <t>Годовой ФОТ</t>
  </si>
  <si>
    <t>Администрация Кузнецовского сельсовета Баганского района Новосибирской области</t>
  </si>
  <si>
    <t>Даций А.М.</t>
  </si>
  <si>
    <t>Глава Кузнецовского сельсовета</t>
  </si>
  <si>
    <t>Надбавка за особые условия муниц.службы</t>
  </si>
  <si>
    <t xml:space="preserve">ИТОГО </t>
  </si>
  <si>
    <t xml:space="preserve">Штат в количестве    ед </t>
  </si>
  <si>
    <t>Начисления на ФОТ</t>
  </si>
  <si>
    <t>Всего начисления ФОТ</t>
  </si>
  <si>
    <t>Военкомат</t>
  </si>
  <si>
    <t>Унифицированная форма Т-3</t>
  </si>
  <si>
    <t>от 05.01.2004г. №1</t>
  </si>
  <si>
    <t>Баранова Г.Я.</t>
  </si>
  <si>
    <t>Распоряжением администрации №</t>
  </si>
  <si>
    <t>на 01.01.2024</t>
  </si>
  <si>
    <t>Должностной оклад</t>
  </si>
  <si>
    <t>Оклад</t>
  </si>
  <si>
    <t>на 01.01.2025</t>
  </si>
  <si>
    <t>Распоряжением администрации №01-р от 09.01.2025</t>
  </si>
  <si>
    <t>01-р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</si>
</sst>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u/>
      <sz val="10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4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/>
    <xf numFmtId="0" fontId="3" fillId="0" borderId="0" xfId="0" applyFont="1" applyAlignment="1"/>
    <xf numFmtId="0" fontId="3" fillId="0" borderId="3" xfId="0" applyFont="1" applyBorder="1" applyAlignment="1"/>
    <xf numFmtId="2" fontId="10" fillId="0" borderId="0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10" fillId="0" borderId="10" xfId="0" applyNumberFormat="1" applyFont="1" applyBorder="1" applyAlignment="1">
      <alignment horizontal="center"/>
    </xf>
    <xf numFmtId="0" fontId="0" fillId="0" borderId="10" xfId="0" applyBorder="1" applyAlignment="1"/>
    <xf numFmtId="0" fontId="1" fillId="0" borderId="0" xfId="0" applyFont="1" applyFill="1" applyAlignment="1"/>
    <xf numFmtId="0" fontId="0" fillId="0" borderId="0" xfId="0" applyBorder="1"/>
    <xf numFmtId="0" fontId="0" fillId="0" borderId="0" xfId="0" applyBorder="1" applyAlignment="1"/>
    <xf numFmtId="0" fontId="2" fillId="0" borderId="0" xfId="0" applyFont="1" applyAlignment="1"/>
    <xf numFmtId="2" fontId="0" fillId="0" borderId="10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1" fillId="0" borderId="0" xfId="0" applyFont="1"/>
    <xf numFmtId="0" fontId="1" fillId="0" borderId="9" xfId="0" applyFont="1" applyBorder="1" applyAlignment="1">
      <alignment wrapText="1"/>
    </xf>
    <xf numFmtId="0" fontId="7" fillId="0" borderId="8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2" fontId="1" fillId="0" borderId="31" xfId="0" applyNumberFormat="1" applyFont="1" applyBorder="1" applyAlignment="1">
      <alignment horizontal="center"/>
    </xf>
    <xf numFmtId="0" fontId="0" fillId="0" borderId="10" xfId="0" applyBorder="1" applyAlignment="1">
      <alignment wrapText="1"/>
    </xf>
    <xf numFmtId="0" fontId="0" fillId="0" borderId="10" xfId="0" applyFont="1" applyBorder="1" applyAlignment="1">
      <alignment horizontal="center"/>
    </xf>
    <xf numFmtId="9" fontId="9" fillId="0" borderId="2" xfId="0" applyNumberFormat="1" applyFont="1" applyBorder="1" applyAlignment="1">
      <alignment horizontal="center"/>
    </xf>
    <xf numFmtId="0" fontId="9" fillId="0" borderId="25" xfId="0" applyFont="1" applyBorder="1" applyAlignment="1"/>
    <xf numFmtId="0" fontId="9" fillId="0" borderId="26" xfId="0" applyFont="1" applyBorder="1" applyAlignment="1">
      <alignment horizontal="center"/>
    </xf>
    <xf numFmtId="9" fontId="9" fillId="0" borderId="1" xfId="0" applyNumberFormat="1" applyFont="1" applyBorder="1" applyAlignment="1">
      <alignment horizontal="center"/>
    </xf>
    <xf numFmtId="2" fontId="1" fillId="0" borderId="28" xfId="0" applyNumberFormat="1" applyFont="1" applyBorder="1" applyAlignment="1">
      <alignment horizontal="center"/>
    </xf>
    <xf numFmtId="2" fontId="1" fillId="0" borderId="29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2" fillId="0" borderId="0" xfId="0" applyFont="1" applyAlignment="1"/>
    <xf numFmtId="0" fontId="13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7" fillId="0" borderId="5" xfId="0" applyFont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0" fillId="0" borderId="6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14" fontId="0" fillId="0" borderId="16" xfId="0" applyNumberForma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" fontId="10" fillId="0" borderId="33" xfId="0" applyNumberFormat="1" applyFont="1" applyBorder="1" applyAlignment="1">
      <alignment horizontal="center"/>
    </xf>
    <xf numFmtId="2" fontId="10" fillId="0" borderId="32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Border="1" applyAlignment="1">
      <alignment horizontal="right"/>
    </xf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2" fontId="5" fillId="0" borderId="7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0" fontId="6" fillId="0" borderId="19" xfId="0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6" fillId="0" borderId="2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0" applyFont="1" applyFill="1" applyAlignment="1">
      <alignment horizontal="left"/>
    </xf>
    <xf numFmtId="0" fontId="9" fillId="0" borderId="4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Alignment="1">
      <alignment horizontal="center"/>
    </xf>
    <xf numFmtId="14" fontId="0" fillId="0" borderId="15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Fill="1" applyAlignment="1">
      <alignment horizontal="center"/>
    </xf>
    <xf numFmtId="0" fontId="0" fillId="0" borderId="0" xfId="0" applyAlignment="1"/>
    <xf numFmtId="0" fontId="12" fillId="0" borderId="0" xfId="0" applyFont="1" applyAlignment="1"/>
    <xf numFmtId="0" fontId="0" fillId="0" borderId="1" xfId="0" applyBorder="1" applyAlignment="1">
      <alignment horizontal="center" wrapText="1"/>
    </xf>
    <xf numFmtId="0" fontId="1" fillId="0" borderId="34" xfId="0" applyFont="1" applyBorder="1" applyAlignment="1">
      <alignment horizontal="left"/>
    </xf>
    <xf numFmtId="0" fontId="1" fillId="0" borderId="0" xfId="0" applyFont="1" applyAlignment="1"/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opLeftCell="A4" workbookViewId="0">
      <selection activeCell="A4" sqref="A1:XFD1048576"/>
    </sheetView>
  </sheetViews>
  <sheetFormatPr defaultRowHeight="15" x14ac:dyDescent="0.25"/>
  <cols>
    <col min="1" max="1" width="9" customWidth="1"/>
    <col min="2" max="2" width="9.85546875" customWidth="1"/>
    <col min="3" max="3" width="23.140625" customWidth="1"/>
    <col min="4" max="4" width="6.28515625" style="13" customWidth="1"/>
    <col min="5" max="5" width="8.7109375" style="13" customWidth="1"/>
    <col min="6" max="6" width="6.85546875" style="13" customWidth="1"/>
    <col min="7" max="7" width="13" customWidth="1"/>
    <col min="8" max="8" width="9" customWidth="1"/>
    <col min="9" max="9" width="10.42578125" customWidth="1"/>
    <col min="10" max="10" width="11.42578125" customWidth="1"/>
    <col min="11" max="11" width="14.7109375" style="1" customWidth="1"/>
    <col min="12" max="12" width="10.140625" style="1" customWidth="1"/>
    <col min="13" max="13" width="12.5703125" style="1" customWidth="1"/>
    <col min="14" max="14" width="2.85546875" style="13" customWidth="1"/>
    <col min="15" max="15" width="4.42578125" customWidth="1"/>
    <col min="16" max="16" width="10.140625" style="1" customWidth="1"/>
    <col min="17" max="17" width="0.5703125" style="1" customWidth="1"/>
  </cols>
  <sheetData>
    <row r="1" spans="1:18" x14ac:dyDescent="0.25">
      <c r="I1" s="31" t="s">
        <v>32</v>
      </c>
      <c r="O1" s="70"/>
      <c r="P1" s="70"/>
      <c r="Q1" s="70"/>
    </row>
    <row r="2" spans="1:18" x14ac:dyDescent="0.25">
      <c r="I2" s="31" t="s">
        <v>7</v>
      </c>
      <c r="O2" s="10"/>
      <c r="P2" s="10"/>
      <c r="Q2" s="10"/>
    </row>
    <row r="3" spans="1:18" x14ac:dyDescent="0.25">
      <c r="I3" s="31" t="s">
        <v>33</v>
      </c>
      <c r="O3" s="10"/>
      <c r="P3" s="10"/>
      <c r="Q3" s="10"/>
    </row>
    <row r="4" spans="1:18" x14ac:dyDescent="0.25">
      <c r="J4" s="73" t="s">
        <v>8</v>
      </c>
      <c r="K4" s="73"/>
      <c r="L4" s="21"/>
      <c r="M4" s="24"/>
      <c r="N4" s="14"/>
      <c r="O4" s="70"/>
      <c r="P4" s="70"/>
      <c r="Q4" s="70"/>
    </row>
    <row r="5" spans="1:18" x14ac:dyDescent="0.25">
      <c r="J5" s="73" t="s">
        <v>9</v>
      </c>
      <c r="K5" s="73"/>
      <c r="L5" s="21"/>
      <c r="M5" s="24"/>
      <c r="N5" s="14"/>
      <c r="O5" s="70"/>
      <c r="P5" s="70"/>
      <c r="Q5" s="70"/>
    </row>
    <row r="6" spans="1:18" x14ac:dyDescent="0.25">
      <c r="A6" s="106" t="s">
        <v>23</v>
      </c>
      <c r="B6" s="106"/>
      <c r="C6" s="106"/>
      <c r="D6" s="106"/>
      <c r="E6" s="106"/>
      <c r="F6" s="106"/>
      <c r="G6" s="106"/>
      <c r="H6" s="15"/>
    </row>
    <row r="7" spans="1:18" x14ac:dyDescent="0.25">
      <c r="A7" s="71"/>
      <c r="B7" s="70"/>
      <c r="C7" s="70"/>
      <c r="O7" s="72"/>
      <c r="P7" s="72"/>
      <c r="Q7" s="72"/>
      <c r="R7" s="23"/>
    </row>
    <row r="8" spans="1:18" x14ac:dyDescent="0.25">
      <c r="A8" s="113"/>
      <c r="B8" s="113"/>
      <c r="C8" s="72"/>
      <c r="D8" s="8"/>
      <c r="E8" s="8"/>
      <c r="F8" s="11"/>
      <c r="G8" s="11"/>
      <c r="H8" s="11"/>
      <c r="I8" s="11"/>
      <c r="J8" s="11"/>
      <c r="K8" s="11"/>
      <c r="L8" s="11"/>
      <c r="M8" s="11"/>
      <c r="N8" s="11"/>
      <c r="O8" s="72"/>
      <c r="P8" s="72"/>
      <c r="Q8" s="72"/>
      <c r="R8" s="23"/>
    </row>
    <row r="9" spans="1:18" ht="15.75" thickBot="1" x14ac:dyDescent="0.3">
      <c r="K9" s="77"/>
      <c r="L9" s="77"/>
      <c r="M9" s="77"/>
      <c r="N9" s="77"/>
    </row>
    <row r="10" spans="1:18" ht="18.600000000000001" customHeight="1" x14ac:dyDescent="0.35">
      <c r="A10" s="16" t="s">
        <v>14</v>
      </c>
      <c r="B10" s="17"/>
      <c r="D10" s="107" t="s">
        <v>12</v>
      </c>
      <c r="E10" s="108"/>
      <c r="F10" s="108"/>
      <c r="G10" s="109" t="s">
        <v>13</v>
      </c>
      <c r="H10" s="110"/>
      <c r="J10" s="103" t="s">
        <v>20</v>
      </c>
      <c r="K10" s="103"/>
      <c r="N10" s="12"/>
    </row>
    <row r="11" spans="1:18" ht="15.75" thickBot="1" x14ac:dyDescent="0.3">
      <c r="B11" s="11"/>
      <c r="C11" s="11"/>
      <c r="D11" s="111">
        <v>3</v>
      </c>
      <c r="E11" s="112"/>
      <c r="F11" s="112"/>
      <c r="G11" s="104">
        <v>45504</v>
      </c>
      <c r="H11" s="105"/>
      <c r="J11" s="103" t="s">
        <v>25</v>
      </c>
      <c r="K11" s="103"/>
      <c r="L11" s="103"/>
      <c r="M11" s="6"/>
      <c r="N11" s="6"/>
      <c r="O11" s="1" t="s">
        <v>24</v>
      </c>
      <c r="P11" s="13"/>
    </row>
    <row r="12" spans="1:18" x14ac:dyDescent="0.25">
      <c r="C12" t="s">
        <v>36</v>
      </c>
      <c r="J12" s="114" t="s">
        <v>35</v>
      </c>
      <c r="K12" s="114"/>
      <c r="L12" s="114"/>
      <c r="M12" s="114"/>
      <c r="N12" s="115"/>
      <c r="O12" s="115"/>
      <c r="P12" s="115"/>
      <c r="Q12" s="22"/>
    </row>
    <row r="13" spans="1:18" x14ac:dyDescent="0.25">
      <c r="J13" s="103" t="s">
        <v>28</v>
      </c>
      <c r="K13" s="103"/>
      <c r="L13" s="6"/>
      <c r="M13" s="6"/>
      <c r="N13" s="6"/>
      <c r="O13" s="6"/>
      <c r="P13" s="6"/>
      <c r="Q13" s="6"/>
    </row>
    <row r="14" spans="1:18" x14ac:dyDescent="0.25">
      <c r="B14" s="1"/>
      <c r="C14" s="1"/>
      <c r="K14" s="12"/>
      <c r="L14" s="12"/>
      <c r="M14" s="12"/>
      <c r="N14" s="12"/>
      <c r="O14" s="9"/>
      <c r="P14" s="9"/>
      <c r="Q14" s="9"/>
    </row>
    <row r="15" spans="1:18" x14ac:dyDescent="0.25">
      <c r="K15" s="12"/>
      <c r="L15" s="12"/>
      <c r="M15" s="12"/>
      <c r="N15" s="12"/>
      <c r="O15" s="9"/>
      <c r="P15" s="9"/>
      <c r="Q15" s="9"/>
    </row>
    <row r="16" spans="1:18" ht="21.75" customHeight="1" thickBot="1" x14ac:dyDescent="0.3"/>
    <row r="17" spans="1:17" ht="69" customHeight="1" x14ac:dyDescent="0.25">
      <c r="A17" s="90" t="s">
        <v>4</v>
      </c>
      <c r="B17" s="91"/>
      <c r="C17" s="92" t="s">
        <v>10</v>
      </c>
      <c r="D17" s="94" t="s">
        <v>11</v>
      </c>
      <c r="E17" s="94" t="s">
        <v>0</v>
      </c>
      <c r="F17" s="97" t="s">
        <v>26</v>
      </c>
      <c r="G17" s="92"/>
      <c r="H17" s="39"/>
      <c r="I17" s="81" t="s">
        <v>27</v>
      </c>
      <c r="J17" s="83" t="s">
        <v>22</v>
      </c>
      <c r="K17" s="85" t="s">
        <v>29</v>
      </c>
      <c r="L17" s="83" t="s">
        <v>30</v>
      </c>
      <c r="M17" s="87" t="s">
        <v>3</v>
      </c>
      <c r="N17" s="89"/>
      <c r="O17" s="74"/>
      <c r="P17" s="75"/>
      <c r="Q17" s="76"/>
    </row>
    <row r="18" spans="1:17" ht="44.25" customHeight="1" thickBot="1" x14ac:dyDescent="0.3">
      <c r="A18" s="40" t="s">
        <v>5</v>
      </c>
      <c r="B18" s="41" t="s">
        <v>6</v>
      </c>
      <c r="C18" s="93"/>
      <c r="D18" s="95"/>
      <c r="E18" s="95"/>
      <c r="F18" s="98"/>
      <c r="G18" s="93"/>
      <c r="H18" s="42" t="s">
        <v>1</v>
      </c>
      <c r="I18" s="82"/>
      <c r="J18" s="84"/>
      <c r="K18" s="86"/>
      <c r="L18" s="84"/>
      <c r="M18" s="88"/>
      <c r="N18" s="89"/>
      <c r="O18" s="74"/>
      <c r="P18" s="75"/>
      <c r="Q18" s="76"/>
    </row>
    <row r="19" spans="1:17" s="13" customFormat="1" ht="18" customHeight="1" x14ac:dyDescent="0.25">
      <c r="A19" s="33">
        <v>1</v>
      </c>
      <c r="B19" s="34">
        <v>2</v>
      </c>
      <c r="C19" s="45">
        <v>3</v>
      </c>
      <c r="D19" s="27">
        <v>4</v>
      </c>
      <c r="E19" s="27">
        <v>5</v>
      </c>
      <c r="F19" s="99">
        <v>6</v>
      </c>
      <c r="G19" s="100"/>
      <c r="H19" s="27">
        <v>7</v>
      </c>
      <c r="I19" s="47">
        <v>8</v>
      </c>
      <c r="J19" s="48">
        <v>9</v>
      </c>
      <c r="K19" s="49">
        <v>10</v>
      </c>
      <c r="L19" s="48">
        <v>11</v>
      </c>
      <c r="M19" s="35"/>
      <c r="N19" s="14"/>
      <c r="O19" s="14"/>
      <c r="P19" s="4"/>
      <c r="Q19" s="4"/>
    </row>
    <row r="20" spans="1:17" ht="16.5" customHeight="1" x14ac:dyDescent="0.25">
      <c r="A20" s="102" t="s">
        <v>31</v>
      </c>
      <c r="B20" s="102"/>
      <c r="C20" s="37" t="s">
        <v>21</v>
      </c>
      <c r="D20" s="38">
        <v>0.4</v>
      </c>
      <c r="E20" s="26">
        <v>3038.06</v>
      </c>
      <c r="F20" s="101">
        <v>5264.55</v>
      </c>
      <c r="G20" s="101"/>
      <c r="H20" s="26">
        <f>(E20+F20)*25%</f>
        <v>2075.6525000000001</v>
      </c>
      <c r="I20" s="20">
        <f>E20+F20+H20</f>
        <v>10378.262500000001</v>
      </c>
      <c r="J20" s="20">
        <v>124539.17</v>
      </c>
      <c r="K20" s="20">
        <f>J20*30.2%</f>
        <v>37610.829339999997</v>
      </c>
      <c r="L20" s="20">
        <f>J20+K20</f>
        <v>162149.99933999998</v>
      </c>
      <c r="M20" s="20"/>
      <c r="N20" s="19"/>
      <c r="O20" s="19"/>
      <c r="P20" s="18"/>
      <c r="Q20" s="18"/>
    </row>
    <row r="21" spans="1:17" s="1" customFormat="1" ht="21.75" customHeight="1" thickBot="1" x14ac:dyDescent="0.3">
      <c r="A21" s="28"/>
      <c r="B21" s="28"/>
      <c r="C21" s="32" t="s">
        <v>2</v>
      </c>
      <c r="D21" s="29">
        <f>SUM(D20:D20)</f>
        <v>0.4</v>
      </c>
      <c r="E21" s="30">
        <f>SUM(E20:E20)</f>
        <v>3038.06</v>
      </c>
      <c r="F21" s="79">
        <f>F20</f>
        <v>5264.55</v>
      </c>
      <c r="G21" s="80"/>
      <c r="H21" s="30">
        <f>H20</f>
        <v>2075.6525000000001</v>
      </c>
      <c r="I21" s="30">
        <f>SUM(I20:I20)</f>
        <v>10378.262500000001</v>
      </c>
      <c r="J21" s="43">
        <f>J20</f>
        <v>124539.17</v>
      </c>
      <c r="K21" s="44">
        <f>K20</f>
        <v>37610.829339999997</v>
      </c>
      <c r="L21" s="43">
        <f>J21+K21</f>
        <v>162149.99933999998</v>
      </c>
      <c r="M21" s="36"/>
      <c r="N21" s="5"/>
      <c r="O21" s="4"/>
      <c r="P21" s="5"/>
      <c r="Q21" s="5"/>
    </row>
    <row r="22" spans="1:17" s="1" customFormat="1" x14ac:dyDescent="0.25">
      <c r="A22" s="2"/>
      <c r="B22" s="2"/>
      <c r="C22" s="3"/>
      <c r="D22" s="4"/>
      <c r="E22" s="4"/>
      <c r="F22" s="4"/>
      <c r="G22" s="4"/>
      <c r="H22" s="4"/>
      <c r="I22" s="4"/>
      <c r="J22" s="5"/>
      <c r="K22" s="5"/>
      <c r="L22" s="5"/>
      <c r="M22" s="5"/>
      <c r="N22" s="4"/>
      <c r="O22" s="4"/>
      <c r="P22" s="4"/>
      <c r="Q22" s="4"/>
    </row>
    <row r="24" spans="1:17" x14ac:dyDescent="0.25">
      <c r="A24" s="77" t="s">
        <v>15</v>
      </c>
      <c r="B24" s="77"/>
      <c r="C24" s="77"/>
      <c r="D24" s="78" t="s">
        <v>21</v>
      </c>
      <c r="E24" s="78"/>
      <c r="F24" s="78"/>
      <c r="G24" s="25"/>
      <c r="H24" s="7" t="s">
        <v>16</v>
      </c>
      <c r="I24" s="7"/>
      <c r="J24" s="7"/>
      <c r="K24" s="7"/>
      <c r="L24" s="7"/>
      <c r="M24" s="46" t="s">
        <v>34</v>
      </c>
      <c r="N24" s="7"/>
      <c r="O24" s="78"/>
      <c r="P24" s="78"/>
      <c r="Q24" s="78"/>
    </row>
    <row r="25" spans="1:17" x14ac:dyDescent="0.25">
      <c r="D25" s="73" t="s">
        <v>18</v>
      </c>
      <c r="E25" s="73"/>
      <c r="F25" s="73"/>
      <c r="I25" s="7" t="s">
        <v>17</v>
      </c>
      <c r="J25" s="7"/>
      <c r="K25" s="7"/>
      <c r="L25" s="7"/>
      <c r="M25" s="7" t="s">
        <v>19</v>
      </c>
      <c r="N25" s="7"/>
      <c r="O25" s="7"/>
      <c r="P25" s="7"/>
      <c r="Q25" s="7"/>
    </row>
    <row r="26" spans="1:17" x14ac:dyDescent="0.25">
      <c r="A26" s="96"/>
      <c r="B26" s="96"/>
      <c r="C26" s="96"/>
      <c r="D26" s="73"/>
      <c r="E26" s="73"/>
      <c r="F26" s="73"/>
      <c r="G26" s="73"/>
      <c r="H26" s="13"/>
      <c r="I26" s="78"/>
      <c r="J26" s="78"/>
      <c r="K26" s="78"/>
      <c r="L26" s="78"/>
      <c r="M26" s="78"/>
      <c r="N26" s="78"/>
    </row>
    <row r="27" spans="1:17" x14ac:dyDescent="0.25">
      <c r="D27" s="73"/>
      <c r="E27" s="73"/>
      <c r="F27" s="73"/>
      <c r="G27" s="73"/>
      <c r="H27" s="13"/>
      <c r="I27" s="7"/>
      <c r="J27" s="7"/>
      <c r="K27" s="7"/>
      <c r="L27" s="7"/>
      <c r="M27" s="7"/>
      <c r="N27" s="7"/>
    </row>
  </sheetData>
  <mergeCells count="45">
    <mergeCell ref="J13:K13"/>
    <mergeCell ref="G11:H11"/>
    <mergeCell ref="A6:G6"/>
    <mergeCell ref="J10:K10"/>
    <mergeCell ref="J11:L11"/>
    <mergeCell ref="K9:N9"/>
    <mergeCell ref="D10:F10"/>
    <mergeCell ref="G10:H10"/>
    <mergeCell ref="D11:F11"/>
    <mergeCell ref="A8:C8"/>
    <mergeCell ref="J12:P12"/>
    <mergeCell ref="O8:Q8"/>
    <mergeCell ref="E17:E18"/>
    <mergeCell ref="F17:G18"/>
    <mergeCell ref="F19:G19"/>
    <mergeCell ref="F20:G20"/>
    <mergeCell ref="A20:B20"/>
    <mergeCell ref="D27:G27"/>
    <mergeCell ref="D25:F25"/>
    <mergeCell ref="A26:C26"/>
    <mergeCell ref="D26:G26"/>
    <mergeCell ref="I26:N26"/>
    <mergeCell ref="O17:O18"/>
    <mergeCell ref="P17:P18"/>
    <mergeCell ref="Q17:Q18"/>
    <mergeCell ref="A24:C24"/>
    <mergeCell ref="O24:Q24"/>
    <mergeCell ref="F21:G21"/>
    <mergeCell ref="I17:I18"/>
    <mergeCell ref="J17:J18"/>
    <mergeCell ref="K17:K18"/>
    <mergeCell ref="L17:L18"/>
    <mergeCell ref="M17:M18"/>
    <mergeCell ref="N17:N18"/>
    <mergeCell ref="A17:B17"/>
    <mergeCell ref="C17:C18"/>
    <mergeCell ref="D17:D18"/>
    <mergeCell ref="D24:F24"/>
    <mergeCell ref="O1:Q1"/>
    <mergeCell ref="O4:Q4"/>
    <mergeCell ref="O5:Q5"/>
    <mergeCell ref="A7:C7"/>
    <mergeCell ref="O7:Q7"/>
    <mergeCell ref="J4:K4"/>
    <mergeCell ref="J5:K5"/>
  </mergeCells>
  <pageMargins left="0" right="0" top="0.74803149606299213" bottom="0.7480314960629921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selection activeCell="E11" sqref="E11:F11"/>
    </sheetView>
  </sheetViews>
  <sheetFormatPr defaultRowHeight="15" x14ac:dyDescent="0.25"/>
  <cols>
    <col min="1" max="1" width="9" customWidth="1"/>
    <col min="2" max="2" width="8.5703125" customWidth="1"/>
    <col min="3" max="3" width="15.42578125" customWidth="1"/>
    <col min="4" max="4" width="11.7109375" customWidth="1"/>
    <col min="5" max="5" width="6.28515625" style="51" customWidth="1"/>
    <col min="6" max="6" width="8.7109375" style="51" customWidth="1"/>
    <col min="7" max="7" width="10.7109375" customWidth="1"/>
    <col min="8" max="8" width="10.42578125" customWidth="1"/>
    <col min="9" max="9" width="11.42578125" customWidth="1"/>
    <col min="10" max="10" width="14.7109375" style="1" customWidth="1"/>
    <col min="11" max="11" width="10.140625" style="1" customWidth="1"/>
    <col min="12" max="12" width="10.28515625" style="1" customWidth="1"/>
    <col min="13" max="13" width="2.85546875" style="51" customWidth="1"/>
    <col min="14" max="14" width="4.42578125" customWidth="1"/>
    <col min="15" max="15" width="10.140625" style="1" customWidth="1"/>
    <col min="16" max="16" width="0.5703125" style="1" customWidth="1"/>
  </cols>
  <sheetData>
    <row r="1" spans="1:17" x14ac:dyDescent="0.25">
      <c r="H1" s="31" t="s">
        <v>32</v>
      </c>
      <c r="N1" s="70"/>
      <c r="O1" s="70"/>
      <c r="P1" s="70"/>
    </row>
    <row r="2" spans="1:17" x14ac:dyDescent="0.25">
      <c r="H2" s="31" t="s">
        <v>7</v>
      </c>
      <c r="N2" s="50"/>
      <c r="O2" s="50"/>
      <c r="P2" s="50"/>
    </row>
    <row r="3" spans="1:17" x14ac:dyDescent="0.25">
      <c r="H3" s="31" t="s">
        <v>33</v>
      </c>
      <c r="N3" s="50"/>
      <c r="O3" s="50"/>
      <c r="P3" s="50"/>
    </row>
    <row r="4" spans="1:17" x14ac:dyDescent="0.25">
      <c r="I4" s="73" t="s">
        <v>8</v>
      </c>
      <c r="J4" s="73"/>
      <c r="K4" s="21"/>
      <c r="L4" s="24"/>
      <c r="M4" s="14"/>
      <c r="N4" s="70"/>
      <c r="O4" s="70"/>
      <c r="P4" s="70"/>
    </row>
    <row r="5" spans="1:17" x14ac:dyDescent="0.25">
      <c r="I5" s="73" t="s">
        <v>9</v>
      </c>
      <c r="J5" s="73"/>
      <c r="K5" s="21"/>
      <c r="L5" s="24"/>
      <c r="M5" s="14"/>
      <c r="N5" s="70"/>
      <c r="O5" s="70"/>
      <c r="P5" s="70"/>
    </row>
    <row r="6" spans="1:17" x14ac:dyDescent="0.25">
      <c r="A6" s="106" t="s">
        <v>23</v>
      </c>
      <c r="B6" s="106"/>
      <c r="C6" s="106"/>
      <c r="D6" s="106"/>
      <c r="E6" s="106"/>
      <c r="F6" s="106"/>
      <c r="G6" s="15"/>
    </row>
    <row r="7" spans="1:17" x14ac:dyDescent="0.25">
      <c r="A7" s="71"/>
      <c r="B7" s="70"/>
      <c r="C7" s="70"/>
      <c r="D7" s="59"/>
      <c r="N7" s="72"/>
      <c r="O7" s="72"/>
      <c r="P7" s="72"/>
      <c r="Q7" s="23"/>
    </row>
    <row r="8" spans="1:17" x14ac:dyDescent="0.25">
      <c r="A8" s="113"/>
      <c r="B8" s="113"/>
      <c r="C8" s="72"/>
      <c r="D8" s="60"/>
      <c r="E8" s="8"/>
      <c r="F8" s="8"/>
      <c r="G8" s="56"/>
      <c r="H8" s="56"/>
      <c r="I8" s="56"/>
      <c r="J8" s="56"/>
      <c r="K8" s="56"/>
      <c r="L8" s="56"/>
      <c r="M8" s="56"/>
      <c r="N8" s="72"/>
      <c r="O8" s="72"/>
      <c r="P8" s="72"/>
      <c r="Q8" s="23"/>
    </row>
    <row r="9" spans="1:17" ht="15.75" thickBot="1" x14ac:dyDescent="0.3">
      <c r="J9" s="77"/>
      <c r="K9" s="77"/>
      <c r="L9" s="77"/>
      <c r="M9" s="77"/>
    </row>
    <row r="10" spans="1:17" ht="18.600000000000001" customHeight="1" x14ac:dyDescent="0.35">
      <c r="A10" s="16" t="s">
        <v>14</v>
      </c>
      <c r="B10" s="17"/>
      <c r="E10" s="107" t="s">
        <v>12</v>
      </c>
      <c r="F10" s="108"/>
      <c r="G10" s="58"/>
      <c r="I10" s="103" t="s">
        <v>20</v>
      </c>
      <c r="J10" s="103"/>
      <c r="M10" s="52"/>
    </row>
    <row r="11" spans="1:17" ht="15.75" thickBot="1" x14ac:dyDescent="0.3">
      <c r="B11" s="56"/>
      <c r="C11" s="56"/>
      <c r="D11" s="64"/>
      <c r="E11" s="111" t="s">
        <v>41</v>
      </c>
      <c r="F11" s="112"/>
      <c r="G11" s="65">
        <v>45666</v>
      </c>
      <c r="H11" s="118" t="s">
        <v>25</v>
      </c>
      <c r="I11" s="70"/>
      <c r="J11" s="70"/>
      <c r="K11" s="70"/>
      <c r="L11" s="119" t="s">
        <v>24</v>
      </c>
      <c r="M11" s="115"/>
      <c r="N11" s="115"/>
      <c r="O11" s="115"/>
    </row>
    <row r="12" spans="1:17" x14ac:dyDescent="0.25">
      <c r="C12" t="s">
        <v>39</v>
      </c>
      <c r="I12" s="96" t="s">
        <v>40</v>
      </c>
      <c r="J12" s="96"/>
      <c r="K12" s="96"/>
      <c r="L12" s="96"/>
      <c r="M12" s="70"/>
      <c r="N12" s="70"/>
      <c r="O12" s="70"/>
      <c r="P12" s="22"/>
    </row>
    <row r="13" spans="1:17" x14ac:dyDescent="0.25">
      <c r="I13" s="103" t="s">
        <v>28</v>
      </c>
      <c r="J13" s="103"/>
      <c r="K13" s="6">
        <v>0.4</v>
      </c>
      <c r="L13" s="6"/>
      <c r="M13" s="6"/>
      <c r="N13" s="6"/>
      <c r="O13" s="6"/>
      <c r="P13" s="6"/>
    </row>
    <row r="14" spans="1:17" x14ac:dyDescent="0.25">
      <c r="B14" s="1"/>
      <c r="C14" s="1"/>
      <c r="D14" s="1"/>
      <c r="J14" s="52"/>
      <c r="K14" s="52"/>
      <c r="L14" s="52"/>
      <c r="M14" s="52"/>
      <c r="N14" s="55"/>
      <c r="O14" s="55"/>
      <c r="P14" s="55"/>
    </row>
    <row r="15" spans="1:17" x14ac:dyDescent="0.25">
      <c r="J15" s="52"/>
      <c r="K15" s="52"/>
      <c r="L15" s="52"/>
      <c r="M15" s="52"/>
      <c r="N15" s="55"/>
      <c r="O15" s="55"/>
      <c r="P15" s="55"/>
    </row>
    <row r="16" spans="1:17" ht="21.75" customHeight="1" thickBot="1" x14ac:dyDescent="0.3"/>
    <row r="17" spans="1:16" ht="69" customHeight="1" x14ac:dyDescent="0.25">
      <c r="A17" s="90" t="s">
        <v>4</v>
      </c>
      <c r="B17" s="91"/>
      <c r="C17" s="92" t="s">
        <v>10</v>
      </c>
      <c r="D17" s="94" t="s">
        <v>38</v>
      </c>
      <c r="E17" s="94" t="s">
        <v>11</v>
      </c>
      <c r="F17" s="94" t="s">
        <v>37</v>
      </c>
      <c r="G17" s="39"/>
      <c r="H17" s="81" t="s">
        <v>27</v>
      </c>
      <c r="I17" s="83" t="s">
        <v>22</v>
      </c>
      <c r="J17" s="85" t="s">
        <v>29</v>
      </c>
      <c r="K17" s="83" t="s">
        <v>30</v>
      </c>
      <c r="L17" s="87" t="s">
        <v>3</v>
      </c>
      <c r="M17" s="89"/>
      <c r="N17" s="74"/>
      <c r="O17" s="75"/>
      <c r="P17" s="76"/>
    </row>
    <row r="18" spans="1:16" ht="44.25" customHeight="1" thickBot="1" x14ac:dyDescent="0.3">
      <c r="A18" s="40" t="s">
        <v>5</v>
      </c>
      <c r="B18" s="41" t="s">
        <v>6</v>
      </c>
      <c r="C18" s="93"/>
      <c r="D18" s="117"/>
      <c r="E18" s="95"/>
      <c r="F18" s="95"/>
      <c r="G18" s="42" t="s">
        <v>1</v>
      </c>
      <c r="H18" s="82"/>
      <c r="I18" s="84"/>
      <c r="J18" s="86"/>
      <c r="K18" s="84"/>
      <c r="L18" s="88"/>
      <c r="M18" s="89"/>
      <c r="N18" s="74"/>
      <c r="O18" s="75"/>
      <c r="P18" s="76"/>
    </row>
    <row r="19" spans="1:16" s="51" customFormat="1" ht="18" customHeight="1" thickBot="1" x14ac:dyDescent="0.3">
      <c r="A19" s="33">
        <v>1</v>
      </c>
      <c r="B19" s="34">
        <v>2</v>
      </c>
      <c r="C19" s="53">
        <v>3</v>
      </c>
      <c r="D19" s="63">
        <v>4</v>
      </c>
      <c r="E19" s="27">
        <v>5</v>
      </c>
      <c r="F19" s="27">
        <v>6</v>
      </c>
      <c r="G19" s="27">
        <v>7</v>
      </c>
      <c r="H19" s="47">
        <v>8</v>
      </c>
      <c r="I19" s="48">
        <v>9</v>
      </c>
      <c r="J19" s="49">
        <v>10</v>
      </c>
      <c r="K19" s="48">
        <v>11</v>
      </c>
      <c r="L19" s="35"/>
      <c r="M19" s="14"/>
      <c r="N19" s="14"/>
      <c r="O19" s="4"/>
      <c r="P19" s="4"/>
    </row>
    <row r="20" spans="1:16" ht="30.75" customHeight="1" thickBot="1" x14ac:dyDescent="0.3">
      <c r="A20" s="102" t="s">
        <v>31</v>
      </c>
      <c r="B20" s="102"/>
      <c r="C20" s="66" t="s">
        <v>21</v>
      </c>
      <c r="D20" s="66">
        <v>24119.09</v>
      </c>
      <c r="E20" s="38">
        <v>0.4</v>
      </c>
      <c r="F20" s="54">
        <v>9647.64</v>
      </c>
      <c r="G20" s="54">
        <v>2411.91</v>
      </c>
      <c r="H20" s="20">
        <v>12059.55</v>
      </c>
      <c r="I20" s="20">
        <v>144714.6</v>
      </c>
      <c r="J20" s="20">
        <f>I20*30.2%</f>
        <v>43703.809200000003</v>
      </c>
      <c r="K20" s="68">
        <f>I20+J20</f>
        <v>188418.40919999999</v>
      </c>
      <c r="L20" s="69"/>
      <c r="M20" s="19"/>
      <c r="N20" s="19"/>
      <c r="O20" s="18"/>
      <c r="P20" s="18"/>
    </row>
    <row r="21" spans="1:16" s="1" customFormat="1" ht="21.75" customHeight="1" thickBot="1" x14ac:dyDescent="0.3">
      <c r="A21" s="28"/>
      <c r="B21" s="28"/>
      <c r="C21" s="32" t="s">
        <v>2</v>
      </c>
      <c r="D21" s="67">
        <v>24119.09</v>
      </c>
      <c r="E21" s="29">
        <f>SUM(E20:E20)</f>
        <v>0.4</v>
      </c>
      <c r="F21" s="30">
        <f>SUM(F20:F20)</f>
        <v>9647.64</v>
      </c>
      <c r="G21" s="30">
        <v>2411.91</v>
      </c>
      <c r="H21" s="30">
        <v>12059.55</v>
      </c>
      <c r="I21" s="43">
        <f>I20</f>
        <v>144714.6</v>
      </c>
      <c r="J21" s="44">
        <f>J20</f>
        <v>43703.809200000003</v>
      </c>
      <c r="K21" s="43">
        <f>I21+J21</f>
        <v>188418.40919999999</v>
      </c>
      <c r="L21" s="36"/>
      <c r="M21" s="5"/>
      <c r="N21" s="4"/>
      <c r="O21" s="5"/>
      <c r="P21" s="5"/>
    </row>
    <row r="22" spans="1:16" s="1" customFormat="1" x14ac:dyDescent="0.25">
      <c r="A22" s="2"/>
      <c r="B22" s="2"/>
      <c r="C22" s="3"/>
      <c r="D22" s="3"/>
      <c r="E22" s="4"/>
      <c r="F22" s="4"/>
      <c r="G22" s="4"/>
      <c r="H22" s="4"/>
      <c r="I22" s="5"/>
      <c r="J22" s="5"/>
      <c r="K22" s="5"/>
      <c r="L22" s="5"/>
      <c r="M22" s="4"/>
      <c r="N22" s="4"/>
      <c r="O22" s="4"/>
      <c r="P22" s="4"/>
    </row>
    <row r="24" spans="1:16" x14ac:dyDescent="0.25">
      <c r="A24" s="77" t="s">
        <v>15</v>
      </c>
      <c r="B24" s="77"/>
      <c r="C24" s="77"/>
      <c r="D24" s="61"/>
      <c r="E24" s="120" t="s">
        <v>21</v>
      </c>
      <c r="F24" s="120"/>
      <c r="G24" s="115"/>
      <c r="H24" s="57"/>
      <c r="I24" s="57"/>
      <c r="J24" s="116" t="s">
        <v>34</v>
      </c>
      <c r="K24" s="115"/>
      <c r="L24" s="115"/>
      <c r="M24" s="57"/>
      <c r="N24" s="78"/>
      <c r="O24" s="78"/>
      <c r="P24" s="78"/>
    </row>
    <row r="25" spans="1:16" x14ac:dyDescent="0.25">
      <c r="E25" s="73" t="s">
        <v>18</v>
      </c>
      <c r="F25" s="73"/>
      <c r="H25" s="57" t="s">
        <v>17</v>
      </c>
      <c r="I25" s="57"/>
      <c r="J25" s="115" t="s">
        <v>19</v>
      </c>
      <c r="K25" s="115"/>
      <c r="L25" s="115"/>
      <c r="M25" s="115"/>
      <c r="N25" s="115"/>
      <c r="O25" s="115"/>
      <c r="P25" s="57"/>
    </row>
    <row r="26" spans="1:16" x14ac:dyDescent="0.25">
      <c r="A26" s="96"/>
      <c r="B26" s="96"/>
      <c r="C26" s="96"/>
      <c r="D26" s="62"/>
      <c r="E26" s="73"/>
      <c r="F26" s="73"/>
      <c r="G26" s="51"/>
      <c r="H26" s="78"/>
      <c r="I26" s="78"/>
      <c r="J26" s="78"/>
      <c r="K26" s="78"/>
      <c r="L26" s="78"/>
      <c r="M26" s="78"/>
    </row>
    <row r="27" spans="1:16" x14ac:dyDescent="0.25">
      <c r="E27" s="73"/>
      <c r="F27" s="73"/>
      <c r="G27" s="51"/>
      <c r="H27" s="57"/>
      <c r="I27" s="57"/>
      <c r="J27" s="57"/>
      <c r="K27" s="57"/>
      <c r="L27" s="57"/>
      <c r="M27" s="57"/>
    </row>
  </sheetData>
  <mergeCells count="43">
    <mergeCell ref="A6:F6"/>
    <mergeCell ref="E24:G24"/>
    <mergeCell ref="N1:P1"/>
    <mergeCell ref="I4:J4"/>
    <mergeCell ref="N4:P4"/>
    <mergeCell ref="I5:J5"/>
    <mergeCell ref="N5:P5"/>
    <mergeCell ref="A7:C7"/>
    <mergeCell ref="N7:P7"/>
    <mergeCell ref="A8:C8"/>
    <mergeCell ref="N8:P8"/>
    <mergeCell ref="J9:M9"/>
    <mergeCell ref="E10:F10"/>
    <mergeCell ref="I10:J10"/>
    <mergeCell ref="E11:F11"/>
    <mergeCell ref="I12:O12"/>
    <mergeCell ref="I13:J13"/>
    <mergeCell ref="N17:N18"/>
    <mergeCell ref="O17:O18"/>
    <mergeCell ref="H11:K11"/>
    <mergeCell ref="L11:O11"/>
    <mergeCell ref="P17:P18"/>
    <mergeCell ref="L17:L18"/>
    <mergeCell ref="M17:M18"/>
    <mergeCell ref="A20:B20"/>
    <mergeCell ref="H17:H18"/>
    <mergeCell ref="I17:I18"/>
    <mergeCell ref="J17:J18"/>
    <mergeCell ref="K17:K18"/>
    <mergeCell ref="A17:B17"/>
    <mergeCell ref="C17:C18"/>
    <mergeCell ref="E17:E18"/>
    <mergeCell ref="F17:F18"/>
    <mergeCell ref="D17:D18"/>
    <mergeCell ref="E27:F27"/>
    <mergeCell ref="A24:C24"/>
    <mergeCell ref="N24:P24"/>
    <mergeCell ref="E25:F25"/>
    <mergeCell ref="A26:C26"/>
    <mergeCell ref="E26:F26"/>
    <mergeCell ref="H26:M26"/>
    <mergeCell ref="J24:L24"/>
    <mergeCell ref="J25:O2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01.01.2024</vt:lpstr>
      <vt:lpstr>01.11.2024</vt:lpstr>
      <vt:lpstr>'01.01.2024'!Область_печати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Кирилл</cp:lastModifiedBy>
  <cp:lastPrinted>2025-02-06T04:17:40Z</cp:lastPrinted>
  <dcterms:created xsi:type="dcterms:W3CDTF">2013-12-29T09:53:46Z</dcterms:created>
  <dcterms:modified xsi:type="dcterms:W3CDTF">2025-02-06T04:17:44Z</dcterms:modified>
</cp:coreProperties>
</file>